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Лист1!$D$4:$H$98</definedName>
    <definedName name="_xlnm.Print_Titles" localSheetId="0">Лист1!$4:$5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2" i="1"/>
  <c r="E7" i="1"/>
  <c r="D68" i="1" l="1"/>
  <c r="D63" i="1"/>
  <c r="D53" i="1"/>
  <c r="D33" i="1"/>
  <c r="D27" i="1"/>
  <c r="D19" i="1"/>
  <c r="D12" i="1"/>
  <c r="D7" i="1"/>
  <c r="E92" i="1" l="1"/>
  <c r="F92" i="1"/>
  <c r="G92" i="1"/>
  <c r="H92" i="1"/>
  <c r="D92" i="1"/>
  <c r="E75" i="1"/>
  <c r="F75" i="1"/>
  <c r="G75" i="1"/>
  <c r="H75" i="1"/>
  <c r="D75" i="1"/>
  <c r="E68" i="1"/>
  <c r="F68" i="1"/>
  <c r="G68" i="1"/>
  <c r="H68" i="1"/>
  <c r="E61" i="1"/>
  <c r="F61" i="1"/>
  <c r="G61" i="1"/>
  <c r="H61" i="1"/>
  <c r="D61" i="1"/>
  <c r="E89" i="1"/>
  <c r="F89" i="1"/>
  <c r="G89" i="1"/>
  <c r="H89" i="1"/>
  <c r="D89" i="1"/>
  <c r="E84" i="1"/>
  <c r="F84" i="1"/>
  <c r="G84" i="1"/>
  <c r="H84" i="1"/>
  <c r="D84" i="1"/>
  <c r="E81" i="1"/>
  <c r="F81" i="1"/>
  <c r="G81" i="1"/>
  <c r="H81" i="1"/>
  <c r="D81" i="1"/>
  <c r="E78" i="1"/>
  <c r="F78" i="1"/>
  <c r="G78" i="1"/>
  <c r="H78" i="1"/>
  <c r="D78" i="1"/>
  <c r="E63" i="1"/>
  <c r="F63" i="1"/>
  <c r="G63" i="1"/>
  <c r="H63" i="1"/>
  <c r="E53" i="1"/>
  <c r="F53" i="1"/>
  <c r="G53" i="1"/>
  <c r="H53" i="1"/>
  <c r="E42" i="1"/>
  <c r="F42" i="1"/>
  <c r="G42" i="1"/>
  <c r="H42" i="1"/>
  <c r="E50" i="1"/>
  <c r="F50" i="1"/>
  <c r="G50" i="1"/>
  <c r="H50" i="1"/>
  <c r="D50" i="1"/>
  <c r="E45" i="1"/>
  <c r="F45" i="1"/>
  <c r="G45" i="1"/>
  <c r="H45" i="1"/>
  <c r="D45" i="1"/>
  <c r="D42" i="1"/>
  <c r="E39" i="1"/>
  <c r="F39" i="1"/>
  <c r="G39" i="1"/>
  <c r="H39" i="1"/>
  <c r="D39" i="1"/>
  <c r="E31" i="1"/>
  <c r="F31" i="1"/>
  <c r="G31" i="1"/>
  <c r="H31" i="1"/>
  <c r="D31" i="1"/>
  <c r="E33" i="1"/>
  <c r="F33" i="1"/>
  <c r="G33" i="1"/>
  <c r="H33" i="1"/>
  <c r="E29" i="1"/>
  <c r="F29" i="1"/>
  <c r="G29" i="1"/>
  <c r="H29" i="1"/>
  <c r="D29" i="1"/>
  <c r="E27" i="1"/>
  <c r="F27" i="1"/>
  <c r="G27" i="1"/>
  <c r="H27" i="1"/>
  <c r="F19" i="1"/>
  <c r="G19" i="1"/>
  <c r="H19" i="1"/>
  <c r="F12" i="1"/>
  <c r="G12" i="1"/>
  <c r="H12" i="1"/>
  <c r="F7" i="1"/>
  <c r="G7" i="1"/>
  <c r="H7" i="1"/>
  <c r="E11" i="1" l="1"/>
  <c r="D11" i="1"/>
  <c r="E36" i="1"/>
  <c r="E6" i="1" s="1"/>
  <c r="F36" i="1"/>
  <c r="D36" i="1"/>
  <c r="D6" i="1" s="1"/>
  <c r="G36" i="1"/>
  <c r="F11" i="1"/>
  <c r="G11" i="1"/>
  <c r="H36" i="1"/>
  <c r="H11" i="1"/>
  <c r="H6" i="1" l="1"/>
  <c r="F6" i="1"/>
  <c r="G6" i="1"/>
</calcChain>
</file>

<file path=xl/sharedStrings.xml><?xml version="1.0" encoding="utf-8"?>
<sst xmlns="http://schemas.openxmlformats.org/spreadsheetml/2006/main" count="195" uniqueCount="184">
  <si>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</si>
  <si>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</si>
  <si>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</si>
  <si>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</si>
  <si>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</si>
  <si>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</si>
  <si>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</si>
  <si>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</si>
  <si>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</si>
  <si>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</si>
  <si>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</si>
  <si>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</si>
  <si>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</si>
  <si>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</si>
  <si>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</si>
  <si>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</si>
  <si>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</si>
  <si>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</si>
  <si>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</si>
  <si>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</si>
  <si>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</si>
  <si>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</si>
  <si>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</si>
  <si>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</si>
  <si>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</si>
  <si>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</si>
  <si>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</si>
  <si>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</si>
  <si>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</si>
  <si>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</si>
  <si>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</si>
  <si>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</si>
  <si>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</si>
  <si>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</si>
  <si>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</si>
  <si>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</si>
  <si>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</si>
  <si>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</si>
  <si>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</si>
  <si>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</si>
  <si>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</si>
  <si>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</si>
  <si>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</si>
  <si>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</si>
  <si>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</si>
  <si>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</si>
  <si>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</si>
  <si>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</si>
  <si>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</si>
  <si>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</si>
  <si>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</si>
  <si>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</si>
  <si>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</si>
  <si>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</si>
  <si>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</si>
  <si>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</si>
  <si>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</si>
  <si>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</si>
  <si>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</si>
  <si>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</si>
  <si>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</si>
  <si>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</si>
  <si>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</si>
  <si>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</si>
  <si>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</si>
  <si>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</si>
  <si>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</si>
  <si>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</si>
  <si>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</si>
  <si>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</si>
  <si>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</si>
  <si>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</si>
  <si>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</si>
  <si>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</si>
  <si>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</si>
  <si>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</si>
  <si>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</si>
  <si>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</si>
  <si>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</si>
  <si>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</si>
  <si>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</si>
  <si>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</si>
  <si>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</si>
  <si>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</si>
  <si>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</si>
  <si>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31.2.00.81100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</si>
  <si>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</si>
  <si>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</si>
  <si>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</si>
  <si>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</si>
  <si>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Иные межбюджетные трансферты в рамках подпрограммы 2 "Управление муниципальным имуществом"</t>
  </si>
  <si>
    <t>33.0.00.82010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</si>
  <si>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</si>
  <si>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40.0.00.79620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</si>
  <si>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</si>
  <si>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40.0.00.89310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</si>
  <si>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</si>
  <si>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40.0.00.S9620</t>
  </si>
  <si>
    <t>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</si>
  <si>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41.0.00.83030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</si>
  <si>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</si>
  <si>
    <t>Исполнено за 2020 год</t>
  </si>
  <si>
    <t>Ожидаемое исполнение за 2021 год</t>
  </si>
  <si>
    <t>Прогноз</t>
  </si>
  <si>
    <t>2022 год</t>
  </si>
  <si>
    <t>2023 год</t>
  </si>
  <si>
    <t>2024 год</t>
  </si>
  <si>
    <t>тыс. руб.</t>
  </si>
  <si>
    <t>Сведения о расходах районного бюджета по муниципальным программам на 2022 год и плановый период 2023-2024 годов в сравнении с ожидаемым исполнением за 2021 год и отчетом за 2020 год</t>
  </si>
  <si>
    <t>Выплаты гражданам, которым присвоено звание "Почетный гражданин Заполярного района"</t>
  </si>
  <si>
    <t>31.1.00.84030</t>
  </si>
  <si>
    <t>31.1.00.84070</t>
  </si>
  <si>
    <t>31.2.00.89210</t>
  </si>
  <si>
    <t>Мероприятия по землеустройству и землепользованию</t>
  </si>
  <si>
    <t>31.2.00.83010</t>
  </si>
  <si>
    <t>31.2.00.89410</t>
  </si>
  <si>
    <t>31.6.00.89400</t>
  </si>
  <si>
    <t xml:space="preserve">Мероприятия в рамках подпрограммы 2 "Развитие транспортной инфраструктуры муниципального района "Заполярный район" </t>
  </si>
  <si>
    <t>32.2.00.86020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</si>
  <si>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</si>
  <si>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>32.2.00.89220</t>
  </si>
  <si>
    <t>Мероприятия в рамках подпрограммы 3 "Обеспечение населения муниципального района "Заполярный район" чистой водой"</t>
  </si>
  <si>
    <t>32.3.00.86030</t>
  </si>
  <si>
    <t>Иные межбюджетные трансферты в рамках подпрограммы 3 "Обеспечение населения муниципального района "Заполярный район" чистой водой"</t>
  </si>
  <si>
    <t>32.3.00.89230</t>
  </si>
  <si>
    <t>32.4.00.79620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</si>
  <si>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</si>
  <si>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32.4.00.86040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</si>
  <si>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</si>
  <si>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32.4.00.89240</t>
  </si>
  <si>
    <t>32.4.00.S9620</t>
  </si>
  <si>
    <t xml:space="preserve">Мероприятия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</si>
  <si>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32.5.00.86050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</si>
  <si>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</si>
  <si>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32.5.00.89250</t>
  </si>
  <si>
    <t xml:space="preserve">Подпрограмма 2 "Развитие транспортной инфраструктуры муниципального района "Заполярный район" </t>
  </si>
  <si>
    <t>32.2.00.00000</t>
  </si>
  <si>
    <t>Подпрограмма 3 "Обеспечение населения муниципального района "Заполярный район" чистой водой"</t>
  </si>
  <si>
    <t>32.3.00.00000</t>
  </si>
  <si>
    <t>Подпрограмма 4 "Энергоэффективность и развитие энергетики муниципального района "Заполярный район"</t>
  </si>
  <si>
    <t>32.4.00.00000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</si>
  <si>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</si>
  <si>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32.5.00.00000</t>
  </si>
  <si>
    <t>33.0.00.82020</t>
  </si>
  <si>
    <t>Обеспечение безопасности на водных объектах</t>
  </si>
  <si>
    <t>Создание резервов материальных ресурсов</t>
  </si>
  <si>
    <t>33.0.00.82040</t>
  </si>
  <si>
    <t xml:space="preserve">Мероприятия по предупреждению и ликвидации последствий ЧС </t>
  </si>
  <si>
    <t>33.0.00.82050</t>
  </si>
  <si>
    <t>33.0.00.82080</t>
  </si>
  <si>
    <t>33.0.00.89300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</si>
  <si>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</si>
  <si>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</si>
  <si>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35.0.00.86010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</si>
  <si>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</si>
  <si>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35.0.00.89210</t>
  </si>
  <si>
    <t>Мероприятия в рамках в рамках Муниципальной программы "Развитие коммунальной инфраструктуры муниципального района «Заполярный район» на 2020-2030 годы"</t>
  </si>
  <si>
    <t>36.0.00.86060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</si>
  <si>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 за счет возврата возвратов субсидии из окружного бюджета</t>
  </si>
  <si>
    <t>36.0.00.89280</t>
  </si>
  <si>
    <t>Мероприятия в рамках Муниципальной программы "Обеспечение населения централизованным теплоснабжением в МО «Муниципальный район «Заполярный район» на 2020-2030 годы "</t>
  </si>
  <si>
    <t>Муниципальная программа "Обеспечение населения централизованным теплоснабжением в МО «Муниципальный район «Заполярный район» на 2020-2030 годы "</t>
  </si>
  <si>
    <t>37.0.00.00000</t>
  </si>
  <si>
    <t>37.0.00.86070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</si>
  <si>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</si>
  <si>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37.0.00.86050</t>
  </si>
  <si>
    <t>34.0.00.00000</t>
  </si>
  <si>
    <t>Муниципальная программа "Чистая вода"</t>
  </si>
  <si>
    <t>Мероприятия в рамках муниципальной программы "Чистая вода"</t>
  </si>
  <si>
    <t>34.0.00.86020</t>
  </si>
  <si>
    <t>36.0.00.79850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</si>
  <si>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</si>
  <si>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36.0.00.S9850</t>
  </si>
  <si>
    <t>Расходы районного бюджета на мероприятия, софинансируемые в рамках государственных программ в части участия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</si>
  <si>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42.0.00.00000</t>
  </si>
  <si>
    <t>Муниципальная программа "Управление муниципальным имуществом муниципального района "Заполярный район" на 2022-2030 годы"</t>
  </si>
  <si>
    <t>42.0.00.81110</t>
  </si>
  <si>
    <t>42.0.00.83010</t>
  </si>
  <si>
    <t>42.0.00.81120</t>
  </si>
  <si>
    <t>42.0.00.81130</t>
  </si>
  <si>
    <t>Проведение аудита муниципальных предприятий Заполярного района</t>
  </si>
  <si>
    <t>42.0.00.81150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</si>
  <si>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</t>
  </si>
  <si>
    <t>42.0.00.89210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</si>
</sst>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2" fillId="0" borderId="0" xfId="0" applyFont="1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 applyProtection="1">
      <alignment horizontal="center" wrapText="1"/>
      <protection locked="0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165" fontId="4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4"/>
  <sheetViews>
    <sheetView tabSelected="1" topLeftCell="B1" zoomScaleNormal="100" workbookViewId="0">
      <selection activeCell="B2" sqref="B2:H2"/>
    </sheetView>
  </sheetViews>
  <sheetFormatPr defaultColWidth="8.88671875" defaultRowHeight="13.8" x14ac:dyDescent="0.25"/>
  <cols>
    <col min="1" max="1" width="9.109375" style="1" hidden="1" customWidth="1"/>
    <col min="2" max="2" width="42.6640625" style="1" customWidth="1"/>
    <col min="3" max="3" width="15.109375" style="1" customWidth="1"/>
    <col min="4" max="8" width="15.44140625" style="1" customWidth="1"/>
    <col min="9" max="11" width="13.44140625" style="1" customWidth="1"/>
    <col min="12" max="16384" width="8.88671875" style="1"/>
  </cols>
  <sheetData>
    <row r="2" spans="2:8" ht="30" customHeight="1" x14ac:dyDescent="0.25">
      <c r="B2" s="18" t="s">
        <v>108</v>
      </c>
      <c r="C2" s="18"/>
      <c r="D2" s="18"/>
      <c r="E2" s="18"/>
      <c r="F2" s="18"/>
      <c r="G2" s="18"/>
      <c r="H2" s="18"/>
    </row>
    <row r="3" spans="2:8" ht="15.75" customHeight="1" x14ac:dyDescent="0.25">
      <c r="H3" s="5" t="s">
        <v>107</v>
      </c>
    </row>
    <row r="4" spans="2:8" ht="13.95" customHeight="1" x14ac:dyDescent="0.25">
      <c r="B4" s="19" t="s">
        <v>0</v>
      </c>
      <c r="C4" s="19" t="s">
        <v>1</v>
      </c>
      <c r="D4" s="20" t="s">
        <v>101</v>
      </c>
      <c r="E4" s="20" t="s">
        <v>102</v>
      </c>
      <c r="F4" s="22" t="s">
        <v>103</v>
      </c>
      <c r="G4" s="23"/>
      <c r="H4" s="24"/>
    </row>
    <row r="5" spans="2:8" ht="33.75" customHeight="1" x14ac:dyDescent="0.25">
      <c r="B5" s="19"/>
      <c r="C5" s="19"/>
      <c r="D5" s="21"/>
      <c r="E5" s="21"/>
      <c r="F5" s="4" t="s">
        <v>104</v>
      </c>
      <c r="G5" s="3" t="s">
        <v>105</v>
      </c>
      <c r="H5" s="4" t="s">
        <v>106</v>
      </c>
    </row>
    <row r="6" spans="2:8" s="2" customFormat="1" x14ac:dyDescent="0.25">
      <c r="B6" s="7" t="s">
        <v>2</v>
      </c>
      <c r="C6" s="17"/>
      <c r="D6" s="25">
        <f>D7+D11+D36+D53+D63+D68+D75+D78+D81+D84+D89+D61+D92</f>
        <v>996651.4</v>
      </c>
      <c r="E6" s="25">
        <f t="shared" ref="E6:H6" si="0">E7+E11+E36+E53+E63+E68+E75+E78+E81+E84+E89+E61+E92</f>
        <v>1283989</v>
      </c>
      <c r="F6" s="25">
        <f>F7+F11+F36+F53+F63+F68+F75+F78+F81+F84+F89+F61+F92</f>
        <v>1321108.8</v>
      </c>
      <c r="G6" s="25">
        <f t="shared" si="0"/>
        <v>1101501.8999999999</v>
      </c>
      <c r="H6" s="25">
        <f t="shared" si="0"/>
        <v>1038456.9</v>
      </c>
    </row>
    <row r="7" spans="2:8" s="2" customFormat="1" ht="41.4" x14ac:dyDescent="0.25">
      <c r="B7" s="7" t="s">
        <v>86</v>
      </c>
      <c r="C7" s="8" t="s">
        <v>3</v>
      </c>
      <c r="D7" s="26">
        <f>SUM(D8:D10)</f>
        <v>219832.4</v>
      </c>
      <c r="E7" s="26">
        <f>SUM(E8:E10)</f>
        <v>244285</v>
      </c>
      <c r="F7" s="26">
        <f t="shared" ref="F7:H7" si="1">SUM(F8:F10)</f>
        <v>242811.9</v>
      </c>
      <c r="G7" s="26">
        <f t="shared" si="1"/>
        <v>242469.3</v>
      </c>
      <c r="H7" s="26">
        <f t="shared" si="1"/>
        <v>243935.40000000002</v>
      </c>
    </row>
    <row r="8" spans="2:8" ht="27.6" x14ac:dyDescent="0.25">
      <c r="B8" s="9" t="s">
        <v>4</v>
      </c>
      <c r="C8" s="10" t="s">
        <v>5</v>
      </c>
      <c r="D8" s="27">
        <v>32787.599999999999</v>
      </c>
      <c r="E8" s="27">
        <v>32996.199999999997</v>
      </c>
      <c r="F8" s="27">
        <v>34229.299999999996</v>
      </c>
      <c r="G8" s="27">
        <v>34361.199999999997</v>
      </c>
      <c r="H8" s="27">
        <v>34613.599999999999</v>
      </c>
    </row>
    <row r="9" spans="2:8" ht="27.6" x14ac:dyDescent="0.25">
      <c r="B9" s="9" t="s">
        <v>6</v>
      </c>
      <c r="C9" s="10" t="s">
        <v>7</v>
      </c>
      <c r="D9" s="27">
        <v>68663.8</v>
      </c>
      <c r="E9" s="27">
        <v>64281.9</v>
      </c>
      <c r="F9" s="27">
        <v>61805.5</v>
      </c>
      <c r="G9" s="27">
        <v>65382.7</v>
      </c>
      <c r="H9" s="27">
        <v>69529.600000000006</v>
      </c>
    </row>
    <row r="10" spans="2:8" ht="41.4" x14ac:dyDescent="0.25">
      <c r="B10" s="9" t="s">
        <v>8</v>
      </c>
      <c r="C10" s="10" t="s">
        <v>9</v>
      </c>
      <c r="D10" s="27">
        <v>118381</v>
      </c>
      <c r="E10" s="27">
        <v>147006.9</v>
      </c>
      <c r="F10" s="27">
        <v>146777.1</v>
      </c>
      <c r="G10" s="27">
        <v>142725.4</v>
      </c>
      <c r="H10" s="27">
        <v>139792.20000000001</v>
      </c>
    </row>
    <row r="11" spans="2:8" s="2" customFormat="1" ht="55.2" x14ac:dyDescent="0.25">
      <c r="B11" s="7" t="s">
        <v>87</v>
      </c>
      <c r="C11" s="8" t="s">
        <v>10</v>
      </c>
      <c r="D11" s="25">
        <f>D12+D19+D27+D29+D31+D33</f>
        <v>257505.89999999997</v>
      </c>
      <c r="E11" s="25">
        <f>E12+E19+E27+E29+E31+E33</f>
        <v>327184</v>
      </c>
      <c r="F11" s="25">
        <f t="shared" ref="F11:H11" si="2">F12+F19+F27+F29+F31+F33</f>
        <v>302655.5</v>
      </c>
      <c r="G11" s="25">
        <f t="shared" si="2"/>
        <v>307890.90000000002</v>
      </c>
      <c r="H11" s="25">
        <f t="shared" si="2"/>
        <v>307493</v>
      </c>
    </row>
    <row r="12" spans="2:8" ht="27.6" x14ac:dyDescent="0.25">
      <c r="B12" s="9" t="s">
        <v>11</v>
      </c>
      <c r="C12" s="11" t="s">
        <v>12</v>
      </c>
      <c r="D12" s="27">
        <f>SUM(D13:D18)</f>
        <v>101274.7</v>
      </c>
      <c r="E12" s="27">
        <f>SUM(E13:E18)</f>
        <v>106907</v>
      </c>
      <c r="F12" s="27">
        <f t="shared" ref="F12:H12" si="3">SUM(F13:F18)</f>
        <v>112296.2</v>
      </c>
      <c r="G12" s="27">
        <f t="shared" si="3"/>
        <v>113728.8</v>
      </c>
      <c r="H12" s="27">
        <f t="shared" si="3"/>
        <v>112309.59999999999</v>
      </c>
    </row>
    <row r="13" spans="2:8" ht="27.6" x14ac:dyDescent="0.25">
      <c r="B13" s="9" t="s">
        <v>4</v>
      </c>
      <c r="C13" s="11" t="s">
        <v>13</v>
      </c>
      <c r="D13" s="27">
        <v>86118.8</v>
      </c>
      <c r="E13" s="27">
        <v>91119.9</v>
      </c>
      <c r="F13" s="27">
        <v>96084.5</v>
      </c>
      <c r="G13" s="27">
        <v>97330.6</v>
      </c>
      <c r="H13" s="27">
        <v>97036.4</v>
      </c>
    </row>
    <row r="14" spans="2:8" ht="69" x14ac:dyDescent="0.25">
      <c r="B14" s="9" t="s">
        <v>14</v>
      </c>
      <c r="C14" s="11" t="s">
        <v>15</v>
      </c>
      <c r="D14" s="27">
        <v>11317.9</v>
      </c>
      <c r="E14" s="27">
        <v>11741.8</v>
      </c>
      <c r="F14" s="27">
        <v>12076.4</v>
      </c>
      <c r="G14" s="27">
        <v>12187.9</v>
      </c>
      <c r="H14" s="27">
        <v>12187.9</v>
      </c>
    </row>
    <row r="15" spans="2:8" ht="110.4" x14ac:dyDescent="0.25">
      <c r="B15" s="9" t="s">
        <v>16</v>
      </c>
      <c r="C15" s="11" t="s">
        <v>17</v>
      </c>
      <c r="D15" s="27">
        <v>3085.3</v>
      </c>
      <c r="E15" s="27">
        <v>3085.3</v>
      </c>
      <c r="F15" s="27">
        <v>3085.3</v>
      </c>
      <c r="G15" s="27">
        <v>3085.3</v>
      </c>
      <c r="H15" s="27">
        <v>3085.3</v>
      </c>
    </row>
    <row r="16" spans="2:8" ht="41.4" x14ac:dyDescent="0.25">
      <c r="B16" s="9" t="s">
        <v>109</v>
      </c>
      <c r="C16" s="11" t="s">
        <v>110</v>
      </c>
      <c r="D16" s="27">
        <v>114.9</v>
      </c>
      <c r="E16" s="27">
        <v>0</v>
      </c>
      <c r="F16" s="27">
        <v>0</v>
      </c>
      <c r="G16" s="27">
        <v>0</v>
      </c>
      <c r="H16" s="27">
        <v>0</v>
      </c>
    </row>
    <row r="17" spans="2:8" ht="55.2" x14ac:dyDescent="0.25">
      <c r="B17" s="9" t="s">
        <v>18</v>
      </c>
      <c r="C17" s="11" t="s">
        <v>44</v>
      </c>
      <c r="D17" s="27">
        <v>0</v>
      </c>
      <c r="E17" s="27">
        <v>960</v>
      </c>
      <c r="F17" s="27">
        <v>1050</v>
      </c>
      <c r="G17" s="27">
        <v>1125</v>
      </c>
      <c r="H17" s="27">
        <v>0</v>
      </c>
    </row>
    <row r="18" spans="2:8" ht="55.2" x14ac:dyDescent="0.25">
      <c r="B18" s="9" t="s">
        <v>18</v>
      </c>
      <c r="C18" s="11" t="s">
        <v>111</v>
      </c>
      <c r="D18" s="27">
        <v>637.79999999999995</v>
      </c>
      <c r="E18" s="27">
        <v>0</v>
      </c>
      <c r="F18" s="27">
        <v>0</v>
      </c>
      <c r="G18" s="27">
        <v>0</v>
      </c>
      <c r="H18" s="27">
        <v>0</v>
      </c>
    </row>
    <row r="19" spans="2:8" ht="27.6" x14ac:dyDescent="0.25">
      <c r="B19" s="12" t="s">
        <v>19</v>
      </c>
      <c r="C19" s="11" t="s">
        <v>20</v>
      </c>
      <c r="D19" s="28">
        <f>SUM(D20:D26)</f>
        <v>3386.7</v>
      </c>
      <c r="E19" s="28">
        <f>SUM(E20:E26)</f>
        <v>34759.4</v>
      </c>
      <c r="F19" s="28">
        <f t="shared" ref="F19:H19" si="4">SUM(F20:F26)</f>
        <v>0</v>
      </c>
      <c r="G19" s="28">
        <f t="shared" si="4"/>
        <v>0</v>
      </c>
      <c r="H19" s="28">
        <f t="shared" si="4"/>
        <v>0</v>
      </c>
    </row>
    <row r="20" spans="2:8" ht="110.4" x14ac:dyDescent="0.25">
      <c r="B20" s="9" t="s">
        <v>84</v>
      </c>
      <c r="C20" s="11" t="s">
        <v>85</v>
      </c>
      <c r="D20" s="28">
        <v>384.2</v>
      </c>
      <c r="E20" s="28">
        <v>6639.6</v>
      </c>
      <c r="F20" s="28">
        <v>0</v>
      </c>
      <c r="G20" s="27">
        <v>0</v>
      </c>
      <c r="H20" s="27">
        <v>0</v>
      </c>
    </row>
    <row r="21" spans="2:8" ht="41.4" x14ac:dyDescent="0.25">
      <c r="B21" s="12" t="s">
        <v>45</v>
      </c>
      <c r="C21" s="11" t="s">
        <v>46</v>
      </c>
      <c r="D21" s="27">
        <v>56</v>
      </c>
      <c r="E21" s="27">
        <v>1140.9000000000001</v>
      </c>
      <c r="F21" s="28">
        <v>0</v>
      </c>
      <c r="G21" s="27">
        <v>0</v>
      </c>
      <c r="H21" s="27">
        <v>0</v>
      </c>
    </row>
    <row r="22" spans="2:8" ht="55.2" x14ac:dyDescent="0.25">
      <c r="B22" s="9" t="s">
        <v>21</v>
      </c>
      <c r="C22" s="11" t="s">
        <v>22</v>
      </c>
      <c r="D22" s="27">
        <v>49.8</v>
      </c>
      <c r="E22" s="27">
        <v>51.9</v>
      </c>
      <c r="F22" s="28">
        <v>0</v>
      </c>
      <c r="G22" s="27">
        <v>0</v>
      </c>
      <c r="H22" s="27">
        <v>0</v>
      </c>
    </row>
    <row r="23" spans="2:8" ht="41.4" x14ac:dyDescent="0.25">
      <c r="B23" s="9" t="s">
        <v>47</v>
      </c>
      <c r="C23" s="11" t="s">
        <v>48</v>
      </c>
      <c r="D23" s="27">
        <v>357.8</v>
      </c>
      <c r="E23" s="27">
        <v>12115.9</v>
      </c>
      <c r="F23" s="28">
        <v>0</v>
      </c>
      <c r="G23" s="27">
        <v>0</v>
      </c>
      <c r="H23" s="27">
        <v>0</v>
      </c>
    </row>
    <row r="24" spans="2:8" ht="27.6" x14ac:dyDescent="0.25">
      <c r="B24" s="9" t="s">
        <v>113</v>
      </c>
      <c r="C24" s="11" t="s">
        <v>114</v>
      </c>
      <c r="D24" s="27">
        <v>20</v>
      </c>
      <c r="E24" s="27">
        <v>100</v>
      </c>
      <c r="F24" s="28">
        <v>0</v>
      </c>
      <c r="G24" s="27">
        <v>0</v>
      </c>
      <c r="H24" s="27">
        <v>0</v>
      </c>
    </row>
    <row r="25" spans="2:8" ht="41.4" x14ac:dyDescent="0.25">
      <c r="B25" s="9" t="s">
        <v>90</v>
      </c>
      <c r="C25" s="11" t="s">
        <v>112</v>
      </c>
      <c r="D25" s="27">
        <v>0</v>
      </c>
      <c r="E25" s="27">
        <v>14711.1</v>
      </c>
      <c r="F25" s="28">
        <v>0</v>
      </c>
      <c r="G25" s="27">
        <v>0</v>
      </c>
      <c r="H25" s="27">
        <v>0</v>
      </c>
    </row>
    <row r="26" spans="2:8" ht="41.4" x14ac:dyDescent="0.25">
      <c r="B26" s="9" t="s">
        <v>90</v>
      </c>
      <c r="C26" s="11" t="s">
        <v>115</v>
      </c>
      <c r="D26" s="27">
        <v>2518.9</v>
      </c>
      <c r="E26" s="27">
        <v>0</v>
      </c>
      <c r="F26" s="27">
        <v>0</v>
      </c>
      <c r="G26" s="27">
        <v>0</v>
      </c>
      <c r="H26" s="27">
        <v>0</v>
      </c>
    </row>
    <row r="27" spans="2:8" ht="55.2" x14ac:dyDescent="0.25">
      <c r="B27" s="9" t="s">
        <v>23</v>
      </c>
      <c r="C27" s="11" t="s">
        <v>24</v>
      </c>
      <c r="D27" s="28">
        <f>D28</f>
        <v>74546.400000000009</v>
      </c>
      <c r="E27" s="28">
        <f t="shared" ref="E27:H27" si="5">E28</f>
        <v>94542.5</v>
      </c>
      <c r="F27" s="28">
        <f t="shared" si="5"/>
        <v>98118.5</v>
      </c>
      <c r="G27" s="28">
        <f t="shared" si="5"/>
        <v>95081.1</v>
      </c>
      <c r="H27" s="28">
        <f t="shared" si="5"/>
        <v>95821.8</v>
      </c>
    </row>
    <row r="28" spans="2:8" ht="27.6" x14ac:dyDescent="0.25">
      <c r="B28" s="9" t="s">
        <v>25</v>
      </c>
      <c r="C28" s="11" t="s">
        <v>26</v>
      </c>
      <c r="D28" s="27">
        <v>74546.400000000009</v>
      </c>
      <c r="E28" s="27">
        <v>94542.5</v>
      </c>
      <c r="F28" s="27">
        <v>98118.5</v>
      </c>
      <c r="G28" s="27">
        <v>95081.1</v>
      </c>
      <c r="H28" s="27">
        <v>95821.8</v>
      </c>
    </row>
    <row r="29" spans="2:8" ht="55.2" x14ac:dyDescent="0.25">
      <c r="B29" s="9" t="s">
        <v>27</v>
      </c>
      <c r="C29" s="11" t="s">
        <v>28</v>
      </c>
      <c r="D29" s="28">
        <f>D30</f>
        <v>2400.4</v>
      </c>
      <c r="E29" s="28">
        <f t="shared" ref="E29:H29" si="6">E30</f>
        <v>3067.1</v>
      </c>
      <c r="F29" s="28">
        <f t="shared" si="6"/>
        <v>3293.6</v>
      </c>
      <c r="G29" s="28">
        <f t="shared" si="6"/>
        <v>3425.4</v>
      </c>
      <c r="H29" s="28">
        <f t="shared" si="6"/>
        <v>3562.4</v>
      </c>
    </row>
    <row r="30" spans="2:8" ht="27.6" x14ac:dyDescent="0.25">
      <c r="B30" s="9" t="s">
        <v>29</v>
      </c>
      <c r="C30" s="10" t="s">
        <v>30</v>
      </c>
      <c r="D30" s="27">
        <v>2400.4</v>
      </c>
      <c r="E30" s="27">
        <v>3067.1</v>
      </c>
      <c r="F30" s="27">
        <v>3293.6</v>
      </c>
      <c r="G30" s="27">
        <v>3425.4</v>
      </c>
      <c r="H30" s="27">
        <v>3562.4</v>
      </c>
    </row>
    <row r="31" spans="2:8" ht="41.4" x14ac:dyDescent="0.25">
      <c r="B31" s="9" t="s">
        <v>31</v>
      </c>
      <c r="C31" s="10" t="s">
        <v>32</v>
      </c>
      <c r="D31" s="28">
        <f>D32</f>
        <v>625.79999999999995</v>
      </c>
      <c r="E31" s="28">
        <f t="shared" ref="E31:H31" si="7">E32</f>
        <v>1919.3</v>
      </c>
      <c r="F31" s="28">
        <f t="shared" si="7"/>
        <v>718.7</v>
      </c>
      <c r="G31" s="28">
        <f t="shared" si="7"/>
        <v>731.2</v>
      </c>
      <c r="H31" s="28">
        <f t="shared" si="7"/>
        <v>862.4</v>
      </c>
    </row>
    <row r="32" spans="2:8" ht="41.4" x14ac:dyDescent="0.25">
      <c r="B32" s="9" t="s">
        <v>33</v>
      </c>
      <c r="C32" s="10" t="s">
        <v>34</v>
      </c>
      <c r="D32" s="27">
        <v>625.79999999999995</v>
      </c>
      <c r="E32" s="27">
        <v>1919.3</v>
      </c>
      <c r="F32" s="27">
        <v>718.7</v>
      </c>
      <c r="G32" s="27">
        <v>731.2</v>
      </c>
      <c r="H32" s="27">
        <v>862.4</v>
      </c>
    </row>
    <row r="33" spans="2:8" ht="41.4" x14ac:dyDescent="0.25">
      <c r="B33" s="9" t="s">
        <v>35</v>
      </c>
      <c r="C33" s="11" t="s">
        <v>36</v>
      </c>
      <c r="D33" s="28">
        <f>D34+D35</f>
        <v>75271.899999999994</v>
      </c>
      <c r="E33" s="28">
        <f t="shared" ref="E33:H33" si="8">E34+E35</f>
        <v>85988.7</v>
      </c>
      <c r="F33" s="28">
        <f t="shared" si="8"/>
        <v>88228.5</v>
      </c>
      <c r="G33" s="28">
        <f t="shared" si="8"/>
        <v>94924.4</v>
      </c>
      <c r="H33" s="28">
        <f t="shared" si="8"/>
        <v>94936.8</v>
      </c>
    </row>
    <row r="34" spans="2:8" ht="55.2" x14ac:dyDescent="0.25">
      <c r="B34" s="9" t="s">
        <v>37</v>
      </c>
      <c r="C34" s="11" t="s">
        <v>49</v>
      </c>
      <c r="D34" s="27">
        <v>0</v>
      </c>
      <c r="E34" s="27">
        <v>85988.7</v>
      </c>
      <c r="F34" s="27">
        <v>88228.5</v>
      </c>
      <c r="G34" s="27">
        <v>94924.4</v>
      </c>
      <c r="H34" s="27">
        <v>94936.8</v>
      </c>
    </row>
    <row r="35" spans="2:8" ht="55.2" x14ac:dyDescent="0.25">
      <c r="B35" s="9" t="s">
        <v>37</v>
      </c>
      <c r="C35" s="11" t="s">
        <v>116</v>
      </c>
      <c r="D35" s="27">
        <v>75271.899999999994</v>
      </c>
      <c r="E35" s="27">
        <v>0</v>
      </c>
      <c r="F35" s="27">
        <v>0</v>
      </c>
      <c r="G35" s="27">
        <v>0</v>
      </c>
      <c r="H35" s="27">
        <v>0</v>
      </c>
    </row>
    <row r="36" spans="2:8" s="2" customFormat="1" ht="69" x14ac:dyDescent="0.25">
      <c r="B36" s="7" t="s">
        <v>50</v>
      </c>
      <c r="C36" s="13" t="s">
        <v>69</v>
      </c>
      <c r="D36" s="26">
        <f>D37+D38+D42+D45+D50+D39</f>
        <v>344105.6</v>
      </c>
      <c r="E36" s="26">
        <f>E37+E38+E42+E45+E50</f>
        <v>237504.69999999998</v>
      </c>
      <c r="F36" s="26">
        <f t="shared" ref="F36:H36" si="9">F37+F38+F42+F45+F50</f>
        <v>231718.5</v>
      </c>
      <c r="G36" s="26">
        <f t="shared" si="9"/>
        <v>206146.7</v>
      </c>
      <c r="H36" s="26">
        <f t="shared" si="9"/>
        <v>214394.3</v>
      </c>
    </row>
    <row r="37" spans="2:8" ht="82.8" x14ac:dyDescent="0.25">
      <c r="B37" s="9" t="s">
        <v>53</v>
      </c>
      <c r="C37" s="11" t="s">
        <v>51</v>
      </c>
      <c r="D37" s="27">
        <v>0</v>
      </c>
      <c r="E37" s="27">
        <v>66681.899999999994</v>
      </c>
      <c r="F37" s="27">
        <v>80596.3</v>
      </c>
      <c r="G37" s="27">
        <v>71709.3</v>
      </c>
      <c r="H37" s="27">
        <v>74577.7</v>
      </c>
    </row>
    <row r="38" spans="2:8" ht="82.8" x14ac:dyDescent="0.25">
      <c r="B38" s="9" t="s">
        <v>54</v>
      </c>
      <c r="C38" s="11" t="s">
        <v>52</v>
      </c>
      <c r="D38" s="27">
        <v>0</v>
      </c>
      <c r="E38" s="27">
        <v>170822.8</v>
      </c>
      <c r="F38" s="27">
        <v>151122.20000000001</v>
      </c>
      <c r="G38" s="27">
        <v>134437.4</v>
      </c>
      <c r="H38" s="27">
        <v>139816.6</v>
      </c>
    </row>
    <row r="39" spans="2:8" ht="41.4" x14ac:dyDescent="0.25">
      <c r="B39" s="9" t="s">
        <v>135</v>
      </c>
      <c r="C39" s="11" t="s">
        <v>136</v>
      </c>
      <c r="D39" s="27">
        <f>D40+D41</f>
        <v>34485.9</v>
      </c>
      <c r="E39" s="27">
        <f t="shared" ref="E39:H39" si="10">E40+E41</f>
        <v>0</v>
      </c>
      <c r="F39" s="27">
        <f t="shared" si="10"/>
        <v>0</v>
      </c>
      <c r="G39" s="27">
        <f t="shared" si="10"/>
        <v>0</v>
      </c>
      <c r="H39" s="27">
        <f t="shared" si="10"/>
        <v>0</v>
      </c>
    </row>
    <row r="40" spans="2:8" ht="41.4" x14ac:dyDescent="0.25">
      <c r="B40" s="9" t="s">
        <v>117</v>
      </c>
      <c r="C40" s="11" t="s">
        <v>118</v>
      </c>
      <c r="D40" s="27">
        <v>6386.5</v>
      </c>
      <c r="E40" s="27">
        <v>0</v>
      </c>
      <c r="F40" s="27">
        <v>0</v>
      </c>
      <c r="G40" s="27">
        <v>0</v>
      </c>
      <c r="H40" s="27">
        <v>0</v>
      </c>
    </row>
    <row r="41" spans="2:8" ht="55.2" x14ac:dyDescent="0.25">
      <c r="B41" s="9" t="s">
        <v>119</v>
      </c>
      <c r="C41" s="11" t="s">
        <v>120</v>
      </c>
      <c r="D41" s="27">
        <v>28099.4</v>
      </c>
      <c r="E41" s="27">
        <v>0</v>
      </c>
      <c r="F41" s="27">
        <v>0</v>
      </c>
      <c r="G41" s="27">
        <v>0</v>
      </c>
      <c r="H41" s="27">
        <v>0</v>
      </c>
    </row>
    <row r="42" spans="2:8" ht="41.4" x14ac:dyDescent="0.25">
      <c r="B42" s="9" t="s">
        <v>137</v>
      </c>
      <c r="C42" s="11" t="s">
        <v>138</v>
      </c>
      <c r="D42" s="27">
        <f>D43+D44</f>
        <v>16924.899999999998</v>
      </c>
      <c r="E42" s="27">
        <f t="shared" ref="E42:H42" si="11">E43+E44</f>
        <v>0</v>
      </c>
      <c r="F42" s="27">
        <f t="shared" si="11"/>
        <v>0</v>
      </c>
      <c r="G42" s="27">
        <f t="shared" si="11"/>
        <v>0</v>
      </c>
      <c r="H42" s="27">
        <f t="shared" si="11"/>
        <v>0</v>
      </c>
    </row>
    <row r="43" spans="2:8" ht="41.4" x14ac:dyDescent="0.25">
      <c r="B43" s="9" t="s">
        <v>121</v>
      </c>
      <c r="C43" s="11" t="s">
        <v>122</v>
      </c>
      <c r="D43" s="27">
        <v>16826.099999999999</v>
      </c>
      <c r="E43" s="27">
        <v>0</v>
      </c>
      <c r="F43" s="27">
        <v>0</v>
      </c>
      <c r="G43" s="27">
        <v>0</v>
      </c>
      <c r="H43" s="27">
        <v>0</v>
      </c>
    </row>
    <row r="44" spans="2:8" ht="55.2" x14ac:dyDescent="0.25">
      <c r="B44" s="9" t="s">
        <v>123</v>
      </c>
      <c r="C44" s="11" t="s">
        <v>124</v>
      </c>
      <c r="D44" s="27">
        <v>98.8</v>
      </c>
      <c r="E44" s="27">
        <v>0</v>
      </c>
      <c r="F44" s="27">
        <v>0</v>
      </c>
      <c r="G44" s="27">
        <v>0</v>
      </c>
      <c r="H44" s="27">
        <v>0</v>
      </c>
    </row>
    <row r="45" spans="2:8" ht="41.4" x14ac:dyDescent="0.25">
      <c r="B45" s="9" t="s">
        <v>139</v>
      </c>
      <c r="C45" s="11" t="s">
        <v>140</v>
      </c>
      <c r="D45" s="27">
        <f>D46+D47+D48+D49</f>
        <v>51510.2</v>
      </c>
      <c r="E45" s="27">
        <f t="shared" ref="E45:H45" si="12">E46+E47+E48+E49</f>
        <v>0</v>
      </c>
      <c r="F45" s="27">
        <f t="shared" si="12"/>
        <v>0</v>
      </c>
      <c r="G45" s="27">
        <f t="shared" si="12"/>
        <v>0</v>
      </c>
      <c r="H45" s="27">
        <f t="shared" si="12"/>
        <v>0</v>
      </c>
    </row>
    <row r="46" spans="2:8" ht="69" x14ac:dyDescent="0.25">
      <c r="B46" s="9" t="s">
        <v>94</v>
      </c>
      <c r="C46" s="11" t="s">
        <v>125</v>
      </c>
      <c r="D46" s="27">
        <v>21711.1</v>
      </c>
      <c r="E46" s="27">
        <v>0</v>
      </c>
      <c r="F46" s="27">
        <v>0</v>
      </c>
      <c r="G46" s="27">
        <v>0</v>
      </c>
      <c r="H46" s="27">
        <v>0</v>
      </c>
    </row>
    <row r="47" spans="2:8" ht="41.4" x14ac:dyDescent="0.25">
      <c r="B47" s="9" t="s">
        <v>126</v>
      </c>
      <c r="C47" s="11" t="s">
        <v>127</v>
      </c>
      <c r="D47" s="27">
        <v>27753.5</v>
      </c>
      <c r="E47" s="27">
        <v>0</v>
      </c>
      <c r="F47" s="27">
        <v>0</v>
      </c>
      <c r="G47" s="27">
        <v>0</v>
      </c>
      <c r="H47" s="27">
        <v>0</v>
      </c>
    </row>
    <row r="48" spans="2:8" ht="55.2" x14ac:dyDescent="0.25">
      <c r="B48" s="9" t="s">
        <v>128</v>
      </c>
      <c r="C48" s="11" t="s">
        <v>129</v>
      </c>
      <c r="D48" s="27">
        <v>738.9</v>
      </c>
      <c r="E48" s="27">
        <v>0</v>
      </c>
      <c r="F48" s="27">
        <v>0</v>
      </c>
      <c r="G48" s="27">
        <v>0</v>
      </c>
      <c r="H48" s="27">
        <v>0</v>
      </c>
    </row>
    <row r="49" spans="2:8" ht="69" x14ac:dyDescent="0.25">
      <c r="B49" s="9" t="s">
        <v>98</v>
      </c>
      <c r="C49" s="11" t="s">
        <v>130</v>
      </c>
      <c r="D49" s="27">
        <v>1306.7</v>
      </c>
      <c r="E49" s="27">
        <v>0</v>
      </c>
      <c r="F49" s="27">
        <v>0</v>
      </c>
      <c r="G49" s="27">
        <v>0</v>
      </c>
      <c r="H49" s="27">
        <v>0</v>
      </c>
    </row>
    <row r="50" spans="2:8" ht="55.2" x14ac:dyDescent="0.25">
      <c r="B50" s="9" t="s">
        <v>141</v>
      </c>
      <c r="C50" s="11" t="s">
        <v>142</v>
      </c>
      <c r="D50" s="27">
        <f>D51+D52</f>
        <v>241184.59999999998</v>
      </c>
      <c r="E50" s="27">
        <f t="shared" ref="E50:H50" si="13">E51+E52</f>
        <v>0</v>
      </c>
      <c r="F50" s="27">
        <f t="shared" si="13"/>
        <v>0</v>
      </c>
      <c r="G50" s="27">
        <f t="shared" si="13"/>
        <v>0</v>
      </c>
      <c r="H50" s="27">
        <f t="shared" si="13"/>
        <v>0</v>
      </c>
    </row>
    <row r="51" spans="2:8" ht="69" x14ac:dyDescent="0.25">
      <c r="B51" s="9" t="s">
        <v>131</v>
      </c>
      <c r="C51" s="11" t="s">
        <v>132</v>
      </c>
      <c r="D51" s="27">
        <v>80457.7</v>
      </c>
      <c r="E51" s="27">
        <v>0</v>
      </c>
      <c r="F51" s="27">
        <v>0</v>
      </c>
      <c r="G51" s="27">
        <v>0</v>
      </c>
      <c r="H51" s="27">
        <v>0</v>
      </c>
    </row>
    <row r="52" spans="2:8" ht="69" x14ac:dyDescent="0.25">
      <c r="B52" s="9" t="s">
        <v>133</v>
      </c>
      <c r="C52" s="11" t="s">
        <v>134</v>
      </c>
      <c r="D52" s="27">
        <v>160726.9</v>
      </c>
      <c r="E52" s="27">
        <v>0</v>
      </c>
      <c r="F52" s="27">
        <v>0</v>
      </c>
      <c r="G52" s="27">
        <v>0</v>
      </c>
      <c r="H52" s="27">
        <v>0</v>
      </c>
    </row>
    <row r="53" spans="2:8" s="2" customFormat="1" ht="41.4" x14ac:dyDescent="0.25">
      <c r="B53" s="7" t="s">
        <v>38</v>
      </c>
      <c r="C53" s="8" t="s">
        <v>39</v>
      </c>
      <c r="D53" s="26">
        <f>SUM(D54:D60)</f>
        <v>21312.9</v>
      </c>
      <c r="E53" s="26">
        <f t="shared" ref="E53:H53" si="14">SUM(E54:E60)</f>
        <v>35701</v>
      </c>
      <c r="F53" s="26">
        <f t="shared" si="14"/>
        <v>36645.300000000003</v>
      </c>
      <c r="G53" s="26">
        <f t="shared" si="14"/>
        <v>31222.699999999997</v>
      </c>
      <c r="H53" s="26">
        <f t="shared" si="14"/>
        <v>28235.5</v>
      </c>
    </row>
    <row r="54" spans="2:8" s="2" customFormat="1" ht="55.2" x14ac:dyDescent="0.25">
      <c r="B54" s="9" t="s">
        <v>92</v>
      </c>
      <c r="C54" s="10" t="s">
        <v>91</v>
      </c>
      <c r="D54" s="28">
        <v>0</v>
      </c>
      <c r="E54" s="28">
        <v>9142</v>
      </c>
      <c r="F54" s="28">
        <v>13535.5</v>
      </c>
      <c r="G54" s="27">
        <v>14218.4</v>
      </c>
      <c r="H54" s="27">
        <v>10650.4</v>
      </c>
    </row>
    <row r="55" spans="2:8" s="2" customFormat="1" ht="27.6" x14ac:dyDescent="0.25">
      <c r="B55" s="9" t="s">
        <v>144</v>
      </c>
      <c r="C55" s="10" t="s">
        <v>143</v>
      </c>
      <c r="D55" s="28">
        <v>694.8</v>
      </c>
      <c r="E55" s="28">
        <v>0</v>
      </c>
      <c r="F55" s="28">
        <v>0</v>
      </c>
      <c r="G55" s="27">
        <v>0</v>
      </c>
      <c r="H55" s="27">
        <v>0</v>
      </c>
    </row>
    <row r="56" spans="2:8" s="2" customFormat="1" x14ac:dyDescent="0.25">
      <c r="B56" s="9" t="s">
        <v>145</v>
      </c>
      <c r="C56" s="10" t="s">
        <v>146</v>
      </c>
      <c r="D56" s="28">
        <v>100</v>
      </c>
      <c r="E56" s="28"/>
      <c r="F56" s="28">
        <v>0</v>
      </c>
      <c r="G56" s="27">
        <v>0</v>
      </c>
      <c r="H56" s="27">
        <v>0</v>
      </c>
    </row>
    <row r="57" spans="2:8" s="2" customFormat="1" ht="27.6" x14ac:dyDescent="0.25">
      <c r="B57" s="9" t="s">
        <v>147</v>
      </c>
      <c r="C57" s="10" t="s">
        <v>148</v>
      </c>
      <c r="D57" s="28">
        <v>1527.6</v>
      </c>
      <c r="E57" s="28">
        <v>0</v>
      </c>
      <c r="F57" s="28">
        <v>0</v>
      </c>
      <c r="G57" s="27">
        <v>0</v>
      </c>
      <c r="H57" s="27">
        <v>0</v>
      </c>
    </row>
    <row r="58" spans="2:8" s="2" customFormat="1" ht="69" x14ac:dyDescent="0.25">
      <c r="B58" s="9" t="s">
        <v>151</v>
      </c>
      <c r="C58" s="10" t="s">
        <v>149</v>
      </c>
      <c r="D58" s="28">
        <v>3368.3</v>
      </c>
      <c r="E58" s="28">
        <v>0</v>
      </c>
      <c r="F58" s="28">
        <v>0</v>
      </c>
      <c r="G58" s="27">
        <v>0</v>
      </c>
      <c r="H58" s="27">
        <v>0</v>
      </c>
    </row>
    <row r="59" spans="2:8" ht="55.2" x14ac:dyDescent="0.25">
      <c r="B59" s="9" t="s">
        <v>40</v>
      </c>
      <c r="C59" s="11" t="s">
        <v>55</v>
      </c>
      <c r="D59" s="27">
        <v>0</v>
      </c>
      <c r="E59" s="27">
        <v>26559</v>
      </c>
      <c r="F59" s="27">
        <v>23109.8</v>
      </c>
      <c r="G59" s="27">
        <v>17004.3</v>
      </c>
      <c r="H59" s="27">
        <v>17585.099999999999</v>
      </c>
    </row>
    <row r="60" spans="2:8" ht="55.2" x14ac:dyDescent="0.25">
      <c r="B60" s="9" t="s">
        <v>40</v>
      </c>
      <c r="C60" s="11" t="s">
        <v>150</v>
      </c>
      <c r="D60" s="27">
        <v>15622.2</v>
      </c>
      <c r="E60" s="27">
        <v>0</v>
      </c>
      <c r="F60" s="27">
        <v>0</v>
      </c>
      <c r="G60" s="27">
        <v>0</v>
      </c>
      <c r="H60" s="27">
        <v>0</v>
      </c>
    </row>
    <row r="61" spans="2:8" x14ac:dyDescent="0.25">
      <c r="B61" s="7" t="s">
        <v>167</v>
      </c>
      <c r="C61" s="13" t="s">
        <v>166</v>
      </c>
      <c r="D61" s="25">
        <f>D62</f>
        <v>0</v>
      </c>
      <c r="E61" s="25">
        <f t="shared" ref="E61:H61" si="15">E62</f>
        <v>0</v>
      </c>
      <c r="F61" s="25">
        <f t="shared" si="15"/>
        <v>2799</v>
      </c>
      <c r="G61" s="25">
        <f t="shared" si="15"/>
        <v>0</v>
      </c>
      <c r="H61" s="25">
        <f t="shared" si="15"/>
        <v>0</v>
      </c>
    </row>
    <row r="62" spans="2:8" ht="27.6" x14ac:dyDescent="0.25">
      <c r="B62" s="9" t="s">
        <v>168</v>
      </c>
      <c r="C62" s="11" t="s">
        <v>169</v>
      </c>
      <c r="D62" s="27">
        <v>0</v>
      </c>
      <c r="E62" s="27">
        <v>0</v>
      </c>
      <c r="F62" s="27">
        <v>2799</v>
      </c>
      <c r="G62" s="27">
        <v>0</v>
      </c>
      <c r="H62" s="27">
        <v>0</v>
      </c>
    </row>
    <row r="63" spans="2:8" s="2" customFormat="1" ht="82.8" x14ac:dyDescent="0.25">
      <c r="B63" s="7" t="s">
        <v>71</v>
      </c>
      <c r="C63" s="13" t="s">
        <v>41</v>
      </c>
      <c r="D63" s="26">
        <f>SUM(D64:D67)</f>
        <v>40532.300000000003</v>
      </c>
      <c r="E63" s="26">
        <f t="shared" ref="E63:H63" si="16">SUM(E64:E67)</f>
        <v>116299.29999999999</v>
      </c>
      <c r="F63" s="26">
        <f t="shared" si="16"/>
        <v>124535.3</v>
      </c>
      <c r="G63" s="26">
        <f t="shared" si="16"/>
        <v>98120.8</v>
      </c>
      <c r="H63" s="26">
        <f t="shared" si="16"/>
        <v>100045.6</v>
      </c>
    </row>
    <row r="64" spans="2:8" s="2" customFormat="1" ht="82.8" x14ac:dyDescent="0.25">
      <c r="B64" s="9" t="s">
        <v>152</v>
      </c>
      <c r="C64" s="11" t="s">
        <v>153</v>
      </c>
      <c r="D64" s="28">
        <v>12.9</v>
      </c>
      <c r="E64" s="28">
        <v>0</v>
      </c>
      <c r="F64" s="28">
        <v>0</v>
      </c>
      <c r="G64" s="27">
        <v>0</v>
      </c>
      <c r="H64" s="27"/>
    </row>
    <row r="65" spans="2:8" s="2" customFormat="1" ht="82.8" x14ac:dyDescent="0.25">
      <c r="B65" s="9" t="s">
        <v>72</v>
      </c>
      <c r="C65" s="11" t="s">
        <v>73</v>
      </c>
      <c r="D65" s="28">
        <v>0</v>
      </c>
      <c r="E65" s="28">
        <v>1546.9</v>
      </c>
      <c r="F65" s="28">
        <v>28022</v>
      </c>
      <c r="G65" s="27">
        <v>0</v>
      </c>
      <c r="H65" s="27">
        <v>0</v>
      </c>
    </row>
    <row r="66" spans="2:8" s="2" customFormat="1" ht="82.8" x14ac:dyDescent="0.25">
      <c r="B66" s="9" t="s">
        <v>154</v>
      </c>
      <c r="C66" s="11" t="s">
        <v>155</v>
      </c>
      <c r="D66" s="28">
        <v>40519.4</v>
      </c>
      <c r="E66" s="28">
        <v>0</v>
      </c>
      <c r="F66" s="28">
        <v>0</v>
      </c>
      <c r="G66" s="27">
        <v>0</v>
      </c>
      <c r="H66" s="27">
        <v>0</v>
      </c>
    </row>
    <row r="67" spans="2:8" ht="82.8" x14ac:dyDescent="0.25">
      <c r="B67" s="9" t="s">
        <v>89</v>
      </c>
      <c r="C67" s="11" t="s">
        <v>56</v>
      </c>
      <c r="D67" s="27">
        <v>0</v>
      </c>
      <c r="E67" s="27">
        <v>114752.4</v>
      </c>
      <c r="F67" s="27">
        <v>96513.3</v>
      </c>
      <c r="G67" s="27">
        <v>98120.8</v>
      </c>
      <c r="H67" s="27">
        <v>100045.6</v>
      </c>
    </row>
    <row r="68" spans="2:8" s="2" customFormat="1" ht="55.2" x14ac:dyDescent="0.25">
      <c r="B68" s="7" t="s">
        <v>70</v>
      </c>
      <c r="C68" s="13" t="s">
        <v>42</v>
      </c>
      <c r="D68" s="26">
        <f>SUM(D69:D74)</f>
        <v>111567.3</v>
      </c>
      <c r="E68" s="26">
        <f t="shared" ref="E68:H68" si="17">SUM(E69:E74)</f>
        <v>145567.1</v>
      </c>
      <c r="F68" s="26">
        <f t="shared" si="17"/>
        <v>138786.5</v>
      </c>
      <c r="G68" s="26">
        <f t="shared" si="17"/>
        <v>123244.5</v>
      </c>
      <c r="H68" s="26">
        <f t="shared" si="17"/>
        <v>108650.3</v>
      </c>
    </row>
    <row r="69" spans="2:8" s="2" customFormat="1" ht="96.6" x14ac:dyDescent="0.25">
      <c r="B69" s="9" t="s">
        <v>171</v>
      </c>
      <c r="C69" s="11" t="s">
        <v>170</v>
      </c>
      <c r="D69" s="28">
        <v>0</v>
      </c>
      <c r="E69" s="28">
        <v>0</v>
      </c>
      <c r="F69" s="27">
        <v>27601.7</v>
      </c>
      <c r="G69" s="28">
        <v>0</v>
      </c>
      <c r="H69" s="28">
        <v>0</v>
      </c>
    </row>
    <row r="70" spans="2:8" ht="55.2" x14ac:dyDescent="0.25">
      <c r="B70" s="9" t="s">
        <v>57</v>
      </c>
      <c r="C70" s="11" t="s">
        <v>58</v>
      </c>
      <c r="D70" s="27">
        <v>0</v>
      </c>
      <c r="E70" s="27">
        <v>106535.40000000001</v>
      </c>
      <c r="F70" s="27">
        <v>74896.5</v>
      </c>
      <c r="G70" s="27">
        <v>65639.5</v>
      </c>
      <c r="H70" s="27">
        <v>68265.100000000006</v>
      </c>
    </row>
    <row r="71" spans="2:8" ht="69" x14ac:dyDescent="0.25">
      <c r="B71" s="9" t="s">
        <v>156</v>
      </c>
      <c r="C71" s="11" t="s">
        <v>157</v>
      </c>
      <c r="D71" s="27">
        <v>63272.100000000006</v>
      </c>
      <c r="E71" s="27">
        <v>0</v>
      </c>
      <c r="F71" s="27">
        <v>0</v>
      </c>
      <c r="G71" s="27">
        <v>0</v>
      </c>
      <c r="H71" s="27">
        <v>0</v>
      </c>
    </row>
    <row r="72" spans="2:8" ht="69" x14ac:dyDescent="0.25">
      <c r="B72" s="9" t="s">
        <v>88</v>
      </c>
      <c r="C72" s="11" t="s">
        <v>43</v>
      </c>
      <c r="D72" s="27">
        <v>40167.4</v>
      </c>
      <c r="E72" s="27">
        <v>39031.699999999997</v>
      </c>
      <c r="F72" s="27">
        <v>34835.5</v>
      </c>
      <c r="G72" s="27">
        <v>57605</v>
      </c>
      <c r="H72" s="27">
        <v>40385.199999999997</v>
      </c>
    </row>
    <row r="73" spans="2:8" ht="82.8" x14ac:dyDescent="0.25">
      <c r="B73" s="9" t="s">
        <v>158</v>
      </c>
      <c r="C73" s="11" t="s">
        <v>159</v>
      </c>
      <c r="D73" s="27">
        <v>8127.8</v>
      </c>
      <c r="E73" s="27">
        <v>0</v>
      </c>
      <c r="F73" s="27">
        <v>0</v>
      </c>
      <c r="G73" s="27">
        <v>0</v>
      </c>
      <c r="H73" s="27">
        <v>0</v>
      </c>
    </row>
    <row r="74" spans="2:8" ht="96.6" x14ac:dyDescent="0.25">
      <c r="B74" s="9" t="s">
        <v>173</v>
      </c>
      <c r="C74" s="11" t="s">
        <v>172</v>
      </c>
      <c r="D74" s="27">
        <v>0</v>
      </c>
      <c r="E74" s="27">
        <v>0</v>
      </c>
      <c r="F74" s="27">
        <v>1452.8</v>
      </c>
      <c r="G74" s="27">
        <v>0</v>
      </c>
      <c r="H74" s="27">
        <v>0</v>
      </c>
    </row>
    <row r="75" spans="2:8" ht="69" x14ac:dyDescent="0.25">
      <c r="B75" s="7" t="s">
        <v>161</v>
      </c>
      <c r="C75" s="13" t="s">
        <v>162</v>
      </c>
      <c r="D75" s="25">
        <f>D76+D77</f>
        <v>1795</v>
      </c>
      <c r="E75" s="25">
        <f t="shared" ref="E75:H75" si="18">E76+E77</f>
        <v>0</v>
      </c>
      <c r="F75" s="25">
        <f t="shared" si="18"/>
        <v>13370</v>
      </c>
      <c r="G75" s="25">
        <f t="shared" si="18"/>
        <v>0</v>
      </c>
      <c r="H75" s="25">
        <f t="shared" si="18"/>
        <v>0</v>
      </c>
    </row>
    <row r="76" spans="2:8" ht="69" x14ac:dyDescent="0.25">
      <c r="B76" s="9" t="s">
        <v>164</v>
      </c>
      <c r="C76" s="11" t="s">
        <v>165</v>
      </c>
      <c r="D76" s="27">
        <v>0</v>
      </c>
      <c r="E76" s="27">
        <v>0</v>
      </c>
      <c r="F76" s="29">
        <v>13370</v>
      </c>
      <c r="G76" s="27">
        <v>0</v>
      </c>
      <c r="H76" s="27">
        <v>0</v>
      </c>
    </row>
    <row r="77" spans="2:8" ht="69" x14ac:dyDescent="0.25">
      <c r="B77" s="9" t="s">
        <v>160</v>
      </c>
      <c r="C77" s="11" t="s">
        <v>163</v>
      </c>
      <c r="D77" s="27">
        <v>1795</v>
      </c>
      <c r="E77" s="27">
        <v>0</v>
      </c>
      <c r="F77" s="27">
        <v>0</v>
      </c>
      <c r="G77" s="27">
        <v>0</v>
      </c>
      <c r="H77" s="27">
        <v>0</v>
      </c>
    </row>
    <row r="78" spans="2:8" ht="55.2" x14ac:dyDescent="0.25">
      <c r="B78" s="7" t="s">
        <v>75</v>
      </c>
      <c r="C78" s="13" t="s">
        <v>76</v>
      </c>
      <c r="D78" s="25">
        <f>D79+D80</f>
        <v>0</v>
      </c>
      <c r="E78" s="25">
        <f t="shared" ref="E78:H78" si="19">E79+E80</f>
        <v>38482.5</v>
      </c>
      <c r="F78" s="25">
        <f t="shared" si="19"/>
        <v>42578.1</v>
      </c>
      <c r="G78" s="25">
        <f t="shared" si="19"/>
        <v>7621.6</v>
      </c>
      <c r="H78" s="25">
        <f t="shared" si="19"/>
        <v>0</v>
      </c>
    </row>
    <row r="79" spans="2:8" ht="55.2" x14ac:dyDescent="0.25">
      <c r="B79" s="9" t="s">
        <v>74</v>
      </c>
      <c r="C79" s="11" t="s">
        <v>77</v>
      </c>
      <c r="D79" s="27">
        <v>0</v>
      </c>
      <c r="E79" s="27">
        <v>35217.300000000003</v>
      </c>
      <c r="F79" s="27">
        <v>42356.9</v>
      </c>
      <c r="G79" s="27">
        <v>7621.6</v>
      </c>
      <c r="H79" s="27">
        <v>0</v>
      </c>
    </row>
    <row r="80" spans="2:8" ht="69" x14ac:dyDescent="0.25">
      <c r="B80" s="9" t="s">
        <v>78</v>
      </c>
      <c r="C80" s="11" t="s">
        <v>79</v>
      </c>
      <c r="D80" s="27">
        <v>0</v>
      </c>
      <c r="E80" s="27">
        <v>3265.2</v>
      </c>
      <c r="F80" s="27">
        <v>221.2</v>
      </c>
      <c r="G80" s="27">
        <v>0</v>
      </c>
      <c r="H80" s="27">
        <v>0</v>
      </c>
    </row>
    <row r="81" spans="2:8" s="2" customFormat="1" ht="55.2" x14ac:dyDescent="0.25">
      <c r="B81" s="7" t="s">
        <v>59</v>
      </c>
      <c r="C81" s="13" t="s">
        <v>60</v>
      </c>
      <c r="D81" s="26">
        <f>D82+D83</f>
        <v>0</v>
      </c>
      <c r="E81" s="26">
        <f t="shared" ref="E81:H81" si="20">E82+E83</f>
        <v>62106.3</v>
      </c>
      <c r="F81" s="26">
        <f t="shared" si="20"/>
        <v>64014.2</v>
      </c>
      <c r="G81" s="26">
        <f t="shared" si="20"/>
        <v>33870</v>
      </c>
      <c r="H81" s="26">
        <f t="shared" si="20"/>
        <v>34752.9</v>
      </c>
    </row>
    <row r="82" spans="2:8" ht="55.2" x14ac:dyDescent="0.25">
      <c r="B82" s="9" t="s">
        <v>61</v>
      </c>
      <c r="C82" s="11" t="s">
        <v>64</v>
      </c>
      <c r="D82" s="27">
        <v>0</v>
      </c>
      <c r="E82" s="27">
        <v>30950.5</v>
      </c>
      <c r="F82" s="27">
        <v>31882.9</v>
      </c>
      <c r="G82" s="27">
        <v>12702.2</v>
      </c>
      <c r="H82" s="27">
        <v>12738.4</v>
      </c>
    </row>
    <row r="83" spans="2:8" ht="69" x14ac:dyDescent="0.25">
      <c r="B83" s="9" t="s">
        <v>62</v>
      </c>
      <c r="C83" s="11" t="s">
        <v>63</v>
      </c>
      <c r="D83" s="27">
        <v>0</v>
      </c>
      <c r="E83" s="27">
        <v>31155.8</v>
      </c>
      <c r="F83" s="27">
        <v>32131.3</v>
      </c>
      <c r="G83" s="27">
        <v>21167.8</v>
      </c>
      <c r="H83" s="27">
        <v>22014.5</v>
      </c>
    </row>
    <row r="84" spans="2:8" ht="41.4" x14ac:dyDescent="0.25">
      <c r="B84" s="7" t="s">
        <v>81</v>
      </c>
      <c r="C84" s="13" t="s">
        <v>82</v>
      </c>
      <c r="D84" s="25">
        <f>D85+D86+D87+D88</f>
        <v>0</v>
      </c>
      <c r="E84" s="25">
        <f t="shared" ref="E84:H84" si="21">E85+E86+E87+E88</f>
        <v>40252.200000000004</v>
      </c>
      <c r="F84" s="25">
        <f t="shared" si="21"/>
        <v>59657.8</v>
      </c>
      <c r="G84" s="25">
        <f t="shared" si="21"/>
        <v>0</v>
      </c>
      <c r="H84" s="25">
        <f t="shared" si="21"/>
        <v>0</v>
      </c>
    </row>
    <row r="85" spans="2:8" ht="69" x14ac:dyDescent="0.25">
      <c r="B85" s="9" t="s">
        <v>94</v>
      </c>
      <c r="C85" s="11" t="s">
        <v>93</v>
      </c>
      <c r="D85" s="27">
        <v>0</v>
      </c>
      <c r="E85" s="27">
        <v>6195.1</v>
      </c>
      <c r="F85" s="27">
        <v>30157.599999999999</v>
      </c>
      <c r="G85" s="27">
        <v>0</v>
      </c>
      <c r="H85" s="27">
        <v>0</v>
      </c>
    </row>
    <row r="86" spans="2:8" ht="55.2" x14ac:dyDescent="0.25">
      <c r="B86" s="9" t="s">
        <v>80</v>
      </c>
      <c r="C86" s="11" t="s">
        <v>83</v>
      </c>
      <c r="D86" s="27">
        <v>0</v>
      </c>
      <c r="E86" s="27">
        <v>28768.300000000003</v>
      </c>
      <c r="F86" s="27">
        <v>27912.9</v>
      </c>
      <c r="G86" s="27">
        <v>0</v>
      </c>
      <c r="H86" s="27">
        <v>0</v>
      </c>
    </row>
    <row r="87" spans="2:8" ht="55.2" x14ac:dyDescent="0.25">
      <c r="B87" s="9" t="s">
        <v>96</v>
      </c>
      <c r="C87" s="11" t="s">
        <v>95</v>
      </c>
      <c r="D87" s="27">
        <v>0</v>
      </c>
      <c r="E87" s="27">
        <v>4962.5</v>
      </c>
      <c r="F87" s="27">
        <v>0</v>
      </c>
      <c r="G87" s="27">
        <v>0</v>
      </c>
      <c r="H87" s="27">
        <v>0</v>
      </c>
    </row>
    <row r="88" spans="2:8" ht="69" x14ac:dyDescent="0.25">
      <c r="B88" s="9" t="s">
        <v>98</v>
      </c>
      <c r="C88" s="11" t="s">
        <v>97</v>
      </c>
      <c r="D88" s="27">
        <v>0</v>
      </c>
      <c r="E88" s="27">
        <v>326.3</v>
      </c>
      <c r="F88" s="27">
        <v>1587.3</v>
      </c>
      <c r="G88" s="27">
        <v>0</v>
      </c>
      <c r="H88" s="27">
        <v>0</v>
      </c>
    </row>
    <row r="89" spans="2:8" s="2" customFormat="1" ht="55.2" x14ac:dyDescent="0.25">
      <c r="B89" s="7" t="s">
        <v>67</v>
      </c>
      <c r="C89" s="13" t="s">
        <v>65</v>
      </c>
      <c r="D89" s="26">
        <f>D90+D91</f>
        <v>0</v>
      </c>
      <c r="E89" s="26">
        <f t="shared" ref="E89:H89" si="22">E90+E91</f>
        <v>36606.9</v>
      </c>
      <c r="F89" s="26">
        <f t="shared" si="22"/>
        <v>54775</v>
      </c>
      <c r="G89" s="26">
        <f t="shared" si="22"/>
        <v>50000</v>
      </c>
      <c r="H89" s="26">
        <f t="shared" si="22"/>
        <v>0</v>
      </c>
    </row>
    <row r="90" spans="2:8" s="2" customFormat="1" ht="55.2" x14ac:dyDescent="0.25">
      <c r="B90" s="9" t="s">
        <v>100</v>
      </c>
      <c r="C90" s="11" t="s">
        <v>99</v>
      </c>
      <c r="D90" s="28">
        <v>0</v>
      </c>
      <c r="E90" s="28">
        <v>7861.2</v>
      </c>
      <c r="F90" s="28">
        <v>4775</v>
      </c>
      <c r="G90" s="27">
        <v>0</v>
      </c>
      <c r="H90" s="27">
        <v>0</v>
      </c>
    </row>
    <row r="91" spans="2:8" ht="69" x14ac:dyDescent="0.25">
      <c r="B91" s="9" t="s">
        <v>68</v>
      </c>
      <c r="C91" s="11" t="s">
        <v>66</v>
      </c>
      <c r="D91" s="27">
        <v>0</v>
      </c>
      <c r="E91" s="27">
        <v>28745.7</v>
      </c>
      <c r="F91" s="27">
        <v>50000</v>
      </c>
      <c r="G91" s="27">
        <v>50000</v>
      </c>
      <c r="H91" s="27">
        <v>0</v>
      </c>
    </row>
    <row r="92" spans="2:8" ht="55.2" x14ac:dyDescent="0.25">
      <c r="B92" s="14" t="s">
        <v>175</v>
      </c>
      <c r="C92" s="13" t="s">
        <v>174</v>
      </c>
      <c r="D92" s="26">
        <f>SUM(D93:D98)</f>
        <v>0</v>
      </c>
      <c r="E92" s="26">
        <f t="shared" ref="E92:H92" si="23">SUM(E93:E98)</f>
        <v>0</v>
      </c>
      <c r="F92" s="26">
        <f t="shared" si="23"/>
        <v>6761.6999999999989</v>
      </c>
      <c r="G92" s="26">
        <f t="shared" si="23"/>
        <v>915.4</v>
      </c>
      <c r="H92" s="26">
        <f t="shared" si="23"/>
        <v>949.9</v>
      </c>
    </row>
    <row r="93" spans="2:8" ht="41.4" x14ac:dyDescent="0.25">
      <c r="B93" s="15" t="s">
        <v>45</v>
      </c>
      <c r="C93" s="16" t="s">
        <v>176</v>
      </c>
      <c r="D93" s="27">
        <v>0</v>
      </c>
      <c r="E93" s="27">
        <v>0</v>
      </c>
      <c r="F93" s="27">
        <v>270</v>
      </c>
      <c r="G93" s="27">
        <v>0</v>
      </c>
      <c r="H93" s="27">
        <v>0</v>
      </c>
    </row>
    <row r="94" spans="2:8" ht="55.2" x14ac:dyDescent="0.25">
      <c r="B94" s="15" t="s">
        <v>21</v>
      </c>
      <c r="C94" s="16" t="s">
        <v>178</v>
      </c>
      <c r="D94" s="27">
        <v>0</v>
      </c>
      <c r="E94" s="27">
        <v>0</v>
      </c>
      <c r="F94" s="27">
        <v>54.1</v>
      </c>
      <c r="G94" s="27">
        <v>54.1</v>
      </c>
      <c r="H94" s="27">
        <v>54.1</v>
      </c>
    </row>
    <row r="95" spans="2:8" ht="41.4" x14ac:dyDescent="0.25">
      <c r="B95" s="15" t="s">
        <v>47</v>
      </c>
      <c r="C95" s="16" t="s">
        <v>179</v>
      </c>
      <c r="D95" s="27">
        <v>0</v>
      </c>
      <c r="E95" s="27">
        <v>0</v>
      </c>
      <c r="F95" s="27">
        <v>1754</v>
      </c>
      <c r="G95" s="27">
        <v>0</v>
      </c>
      <c r="H95" s="27">
        <v>0</v>
      </c>
    </row>
    <row r="96" spans="2:8" ht="27.6" x14ac:dyDescent="0.25">
      <c r="B96" s="15" t="s">
        <v>180</v>
      </c>
      <c r="C96" s="16" t="s">
        <v>181</v>
      </c>
      <c r="D96" s="27">
        <v>0</v>
      </c>
      <c r="E96" s="27">
        <v>0</v>
      </c>
      <c r="F96" s="27">
        <v>1350.8</v>
      </c>
      <c r="G96" s="27">
        <v>0</v>
      </c>
      <c r="H96" s="27">
        <v>0</v>
      </c>
    </row>
    <row r="97" spans="2:8" ht="27.6" x14ac:dyDescent="0.25">
      <c r="B97" s="15" t="s">
        <v>113</v>
      </c>
      <c r="C97" s="16" t="s">
        <v>177</v>
      </c>
      <c r="D97" s="27">
        <v>0</v>
      </c>
      <c r="E97" s="27">
        <v>0</v>
      </c>
      <c r="F97" s="27">
        <v>100</v>
      </c>
      <c r="G97" s="27">
        <v>0</v>
      </c>
      <c r="H97" s="27">
        <v>0</v>
      </c>
    </row>
    <row r="98" spans="2:8" ht="69" x14ac:dyDescent="0.25">
      <c r="B98" s="15" t="s">
        <v>182</v>
      </c>
      <c r="C98" s="16" t="s">
        <v>183</v>
      </c>
      <c r="D98" s="27">
        <v>0</v>
      </c>
      <c r="E98" s="27">
        <v>0</v>
      </c>
      <c r="F98" s="27">
        <v>3232.7999999999997</v>
      </c>
      <c r="G98" s="27">
        <v>861.3</v>
      </c>
      <c r="H98" s="27">
        <v>895.8</v>
      </c>
    </row>
    <row r="99" spans="2:8" x14ac:dyDescent="0.25">
      <c r="C99" s="6"/>
    </row>
    <row r="100" spans="2:8" x14ac:dyDescent="0.25">
      <c r="C100" s="6"/>
    </row>
    <row r="101" spans="2:8" x14ac:dyDescent="0.25">
      <c r="C101" s="6"/>
    </row>
    <row r="102" spans="2:8" x14ac:dyDescent="0.25">
      <c r="C102" s="6"/>
    </row>
    <row r="103" spans="2:8" x14ac:dyDescent="0.25">
      <c r="C103" s="6"/>
    </row>
    <row r="104" spans="2:8" x14ac:dyDescent="0.25">
      <c r="C104" s="6"/>
    </row>
  </sheetData>
  <mergeCells count="6">
    <mergeCell ref="B2:H2"/>
    <mergeCell ref="B4:B5"/>
    <mergeCell ref="C4:C5"/>
    <mergeCell ref="D4:D5"/>
    <mergeCell ref="E4:E5"/>
    <mergeCell ref="F4:H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2021-11-13T08:29:17Z</dcterms:modified>
</cp:coreProperties>
</file>